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480" yWindow="75" windowWidth="10335" windowHeight="4725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H25" i="1" l="1"/>
  <c r="H24" i="1"/>
  <c r="H23" i="1"/>
  <c r="H22" i="1"/>
  <c r="H21" i="1"/>
  <c r="H20" i="1"/>
  <c r="H19" i="1"/>
  <c r="H18" i="1"/>
  <c r="H17" i="1"/>
  <c r="H16" i="1"/>
  <c r="G17" i="1" l="1"/>
  <c r="G18" i="1"/>
  <c r="G19" i="1"/>
  <c r="G20" i="1"/>
  <c r="G21" i="1"/>
  <c r="G22" i="1"/>
  <c r="G23" i="1"/>
  <c r="G24" i="1"/>
  <c r="G25" i="1"/>
  <c r="G16" i="1"/>
  <c r="F16" i="1" a="1"/>
  <c r="F16" i="1" s="1"/>
  <c r="F23" i="1" l="1"/>
  <c r="F19" i="1"/>
  <c r="F25" i="1"/>
  <c r="F21" i="1"/>
  <c r="F17" i="1"/>
  <c r="F24" i="1"/>
  <c r="F22" i="1"/>
  <c r="F20" i="1"/>
  <c r="F18" i="1"/>
</calcChain>
</file>

<file path=xl/sharedStrings.xml><?xml version="1.0" encoding="utf-8"?>
<sst xmlns="http://schemas.openxmlformats.org/spreadsheetml/2006/main" count="44" uniqueCount="44">
  <si>
    <t>الاسم و اللقب</t>
  </si>
  <si>
    <t xml:space="preserve">النقطة </t>
  </si>
  <si>
    <t>كمال 1</t>
  </si>
  <si>
    <t>كمال 2</t>
  </si>
  <si>
    <t>كمال 3</t>
  </si>
  <si>
    <t>كمال 4</t>
  </si>
  <si>
    <t>كمال 5</t>
  </si>
  <si>
    <t>كمال 6</t>
  </si>
  <si>
    <t>كمال 7</t>
  </si>
  <si>
    <t>كمال 8</t>
  </si>
  <si>
    <t>كمال 9</t>
  </si>
  <si>
    <t>كمال 10</t>
  </si>
  <si>
    <t>كمال 11</t>
  </si>
  <si>
    <t>كمال 12</t>
  </si>
  <si>
    <t>كمال 13</t>
  </si>
  <si>
    <t>كمال 14</t>
  </si>
  <si>
    <t>كمال 15</t>
  </si>
  <si>
    <t>كمال 16</t>
  </si>
  <si>
    <t>كمال 17</t>
  </si>
  <si>
    <t>كمال 18</t>
  </si>
  <si>
    <t>كمال 19</t>
  </si>
  <si>
    <t>كمال 20</t>
  </si>
  <si>
    <t>كمال 21</t>
  </si>
  <si>
    <t>كمال 22</t>
  </si>
  <si>
    <t>كمال 23</t>
  </si>
  <si>
    <t>كمال 24</t>
  </si>
  <si>
    <t>كمال 25</t>
  </si>
  <si>
    <t>كمال 26</t>
  </si>
  <si>
    <t>كمال 27</t>
  </si>
  <si>
    <t>كمال 28</t>
  </si>
  <si>
    <t>كمال 29</t>
  </si>
  <si>
    <t>كمال 30</t>
  </si>
  <si>
    <t>كمال 31</t>
  </si>
  <si>
    <t>كمال 32</t>
  </si>
  <si>
    <t>كمال 33</t>
  </si>
  <si>
    <t>كمال 34</t>
  </si>
  <si>
    <t>كمال 35</t>
  </si>
  <si>
    <t>كمال 36</t>
  </si>
  <si>
    <t>كمال 37</t>
  </si>
  <si>
    <t>كمال 38</t>
  </si>
  <si>
    <t>كمال 39</t>
  </si>
  <si>
    <t>الطريقة 1</t>
  </si>
  <si>
    <t>الطريقة 2</t>
  </si>
  <si>
    <t>الطريقة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</si>
</sst>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rightToLeft="1" tabSelected="1" topLeftCell="A7" workbookViewId="0">
      <selection activeCell="I10" sqref="I10"/>
    </sheetView>
  </sheetViews>
  <sheetFormatPr defaultRowHeight="14.25" x14ac:dyDescent="0.2"/>
  <cols>
    <col min="1" max="1" width="18" style="1" customWidth="1"/>
    <col min="2" max="2" width="9" style="2"/>
    <col min="4" max="4" width="2.25" bestFit="1" customWidth="1"/>
    <col min="5" max="7" width="7.75" customWidth="1"/>
    <col min="8" max="8" width="7.625" bestFit="1" customWidth="1"/>
    <col min="9" max="12" width="7.75" customWidth="1"/>
    <col min="13" max="14" width="7.875" customWidth="1"/>
  </cols>
  <sheetData>
    <row r="1" spans="1:9" x14ac:dyDescent="0.2">
      <c r="A1" s="1" t="s">
        <v>0</v>
      </c>
      <c r="B1" s="2" t="s">
        <v>1</v>
      </c>
    </row>
    <row r="2" spans="1:9" x14ac:dyDescent="0.2">
      <c r="A2" s="1" t="s">
        <v>2</v>
      </c>
      <c r="B2" s="2">
        <v>2</v>
      </c>
    </row>
    <row r="3" spans="1:9" x14ac:dyDescent="0.2">
      <c r="A3" s="1" t="s">
        <v>3</v>
      </c>
      <c r="B3" s="2">
        <v>5</v>
      </c>
    </row>
    <row r="4" spans="1:9" x14ac:dyDescent="0.2">
      <c r="A4" s="1" t="s">
        <v>4</v>
      </c>
      <c r="B4" s="2">
        <v>3.5</v>
      </c>
    </row>
    <row r="5" spans="1:9" x14ac:dyDescent="0.2">
      <c r="A5" s="1" t="s">
        <v>5</v>
      </c>
      <c r="B5" s="2">
        <v>6.5</v>
      </c>
    </row>
    <row r="6" spans="1:9" x14ac:dyDescent="0.2">
      <c r="A6" s="1" t="s">
        <v>6</v>
      </c>
      <c r="B6" s="2">
        <v>4</v>
      </c>
    </row>
    <row r="7" spans="1:9" x14ac:dyDescent="0.2">
      <c r="A7" s="1" t="s">
        <v>7</v>
      </c>
      <c r="B7" s="2">
        <v>5.5</v>
      </c>
    </row>
    <row r="8" spans="1:9" x14ac:dyDescent="0.2">
      <c r="A8" s="1" t="s">
        <v>8</v>
      </c>
      <c r="B8" s="2">
        <v>2.5</v>
      </c>
    </row>
    <row r="9" spans="1:9" x14ac:dyDescent="0.2">
      <c r="A9" s="1" t="s">
        <v>9</v>
      </c>
      <c r="B9" s="2">
        <v>9</v>
      </c>
    </row>
    <row r="10" spans="1:9" x14ac:dyDescent="0.2">
      <c r="A10" s="1" t="s">
        <v>10</v>
      </c>
      <c r="B10" s="2">
        <v>5</v>
      </c>
    </row>
    <row r="11" spans="1:9" x14ac:dyDescent="0.2">
      <c r="A11" s="1" t="s">
        <v>11</v>
      </c>
      <c r="B11" s="2">
        <v>3.5</v>
      </c>
    </row>
    <row r="12" spans="1:9" x14ac:dyDescent="0.2">
      <c r="A12" s="1" t="s">
        <v>12</v>
      </c>
      <c r="B12" s="2">
        <v>6.5</v>
      </c>
    </row>
    <row r="13" spans="1:9" x14ac:dyDescent="0.2">
      <c r="A13" s="1" t="s">
        <v>13</v>
      </c>
      <c r="B13" s="2">
        <v>8.5</v>
      </c>
    </row>
    <row r="14" spans="1:9" x14ac:dyDescent="0.2">
      <c r="A14" s="1" t="s">
        <v>14</v>
      </c>
      <c r="B14" s="2">
        <v>9.5</v>
      </c>
    </row>
    <row r="15" spans="1:9" ht="15.75" x14ac:dyDescent="0.25">
      <c r="A15" s="1" t="s">
        <v>15</v>
      </c>
      <c r="B15" s="2">
        <v>4.5</v>
      </c>
      <c r="D15" s="4"/>
      <c r="E15" s="4"/>
      <c r="F15" s="4" t="s">
        <v>41</v>
      </c>
      <c r="G15" s="4" t="s">
        <v>42</v>
      </c>
      <c r="H15" s="4" t="s">
        <v>43</v>
      </c>
      <c r="I15" s="3"/>
    </row>
    <row r="16" spans="1:9" ht="15.75" x14ac:dyDescent="0.25">
      <c r="A16" s="1" t="s">
        <v>16</v>
      </c>
      <c r="B16" s="2">
        <v>3.5</v>
      </c>
      <c r="D16" s="4">
        <v>0</v>
      </c>
      <c r="E16" s="4">
        <v>0.99</v>
      </c>
      <c r="F16" s="4">
        <f t="array" ref="F16:F25">FREQUENCY(B2:B40,E16:E25)</f>
        <v>0</v>
      </c>
      <c r="G16" s="4">
        <f>SUMPRODUCT(--($B$2:$B$40&gt;=$D16),--($B$2:$B$40&lt;=$E16))</f>
        <v>0</v>
      </c>
      <c r="H16" s="4">
        <f>SUM(COUNTIF($B$2:$B$40,{"&gt;=0","&gt;.99"})*{1,-1})</f>
        <v>0</v>
      </c>
    </row>
    <row r="17" spans="1:8" ht="15.75" x14ac:dyDescent="0.25">
      <c r="A17" s="1" t="s">
        <v>17</v>
      </c>
      <c r="B17" s="2">
        <v>4</v>
      </c>
      <c r="D17" s="4">
        <v>1</v>
      </c>
      <c r="E17" s="4">
        <v>1.99</v>
      </c>
      <c r="F17" s="4">
        <v>0</v>
      </c>
      <c r="G17" s="4">
        <f t="shared" ref="G17:H25" si="0">SUMPRODUCT(--($B$2:$B$40&gt;=$D17),--($B$2:$B$40&lt;=$E17))</f>
        <v>0</v>
      </c>
      <c r="H17" s="4">
        <f>SUM(COUNTIF($B$2:$B$40,{"&gt;=1","&gt;1.99"})*{1,-1})</f>
        <v>0</v>
      </c>
    </row>
    <row r="18" spans="1:8" ht="15.75" x14ac:dyDescent="0.25">
      <c r="A18" s="1" t="s">
        <v>18</v>
      </c>
      <c r="B18" s="2">
        <v>5</v>
      </c>
      <c r="D18" s="4">
        <v>2</v>
      </c>
      <c r="E18" s="4">
        <v>2.99</v>
      </c>
      <c r="F18" s="4">
        <v>5</v>
      </c>
      <c r="G18" s="4">
        <f t="shared" si="0"/>
        <v>5</v>
      </c>
      <c r="H18" s="4">
        <f>SUM(COUNTIF($B$2:$B$40,{"&gt;=2","&gt;2.99"})*{1,-1})</f>
        <v>5</v>
      </c>
    </row>
    <row r="19" spans="1:8" ht="15.75" x14ac:dyDescent="0.25">
      <c r="A19" s="1" t="s">
        <v>19</v>
      </c>
      <c r="B19" s="2">
        <v>8</v>
      </c>
      <c r="D19" s="4">
        <v>3</v>
      </c>
      <c r="E19" s="4">
        <v>3.99</v>
      </c>
      <c r="F19" s="4">
        <v>5</v>
      </c>
      <c r="G19" s="4">
        <f t="shared" si="0"/>
        <v>5</v>
      </c>
      <c r="H19" s="4">
        <f>SUM(COUNTIF($B$2:$B$40,{"&gt;=3","&gt;3.99"})*{1,-1})</f>
        <v>5</v>
      </c>
    </row>
    <row r="20" spans="1:8" ht="15.75" x14ac:dyDescent="0.25">
      <c r="A20" s="1" t="s">
        <v>20</v>
      </c>
      <c r="B20" s="2">
        <v>6</v>
      </c>
      <c r="D20" s="4">
        <v>4</v>
      </c>
      <c r="E20" s="4">
        <v>4.99</v>
      </c>
      <c r="F20" s="4">
        <v>5</v>
      </c>
      <c r="G20" s="4">
        <f t="shared" si="0"/>
        <v>5</v>
      </c>
      <c r="H20" s="4">
        <f>SUM(COUNTIF($B$2:$B$40,{"&gt;=4","&gt;4.99"})*{1,-1})</f>
        <v>5</v>
      </c>
    </row>
    <row r="21" spans="1:8" ht="15.75" x14ac:dyDescent="0.25">
      <c r="A21" s="1" t="s">
        <v>21</v>
      </c>
      <c r="B21" s="2">
        <v>5</v>
      </c>
      <c r="D21" s="4">
        <v>5</v>
      </c>
      <c r="E21" s="4">
        <v>5.99</v>
      </c>
      <c r="F21" s="4">
        <v>7</v>
      </c>
      <c r="G21" s="4">
        <f t="shared" si="0"/>
        <v>7</v>
      </c>
      <c r="H21" s="4">
        <f>SUM(COUNTIF($B$2:$B$40,{"&gt;=5","&gt;5.99"})*{1,-1})</f>
        <v>7</v>
      </c>
    </row>
    <row r="22" spans="1:8" ht="15.75" x14ac:dyDescent="0.25">
      <c r="A22" s="1" t="s">
        <v>22</v>
      </c>
      <c r="B22" s="2">
        <v>4</v>
      </c>
      <c r="D22" s="4">
        <v>6</v>
      </c>
      <c r="E22" s="4">
        <v>6.99</v>
      </c>
      <c r="F22" s="4">
        <v>6</v>
      </c>
      <c r="G22" s="4">
        <f t="shared" si="0"/>
        <v>6</v>
      </c>
      <c r="H22" s="4">
        <f>SUM(COUNTIF($B$2:$B$40,{"&gt;=6","&gt;6.99"})*{1,-1})</f>
        <v>6</v>
      </c>
    </row>
    <row r="23" spans="1:8" ht="15.75" x14ac:dyDescent="0.25">
      <c r="A23" s="1" t="s">
        <v>23</v>
      </c>
      <c r="B23" s="2">
        <v>2.5</v>
      </c>
      <c r="D23" s="4">
        <v>7</v>
      </c>
      <c r="E23" s="4">
        <v>7.99</v>
      </c>
      <c r="F23" s="4">
        <v>3</v>
      </c>
      <c r="G23" s="4">
        <f t="shared" si="0"/>
        <v>3</v>
      </c>
      <c r="H23" s="4">
        <f>SUM(COUNTIF($B$2:$B$40,{"&gt;=7","&gt;7.99"})*{1,-1})</f>
        <v>3</v>
      </c>
    </row>
    <row r="24" spans="1:8" ht="15.75" x14ac:dyDescent="0.25">
      <c r="A24" s="1" t="s">
        <v>24</v>
      </c>
      <c r="B24" s="2">
        <v>6.5</v>
      </c>
      <c r="D24" s="4">
        <v>8</v>
      </c>
      <c r="E24" s="4">
        <v>8.99</v>
      </c>
      <c r="F24" s="4">
        <v>5</v>
      </c>
      <c r="G24" s="4">
        <f t="shared" si="0"/>
        <v>5</v>
      </c>
      <c r="H24" s="4">
        <f>SUM(COUNTIF($B$2:$B$40,{"&gt;=8","&gt;8.99"})*{1,-1})</f>
        <v>5</v>
      </c>
    </row>
    <row r="25" spans="1:8" ht="15.75" x14ac:dyDescent="0.25">
      <c r="A25" s="1" t="s">
        <v>25</v>
      </c>
      <c r="B25" s="2">
        <v>7.5</v>
      </c>
      <c r="D25" s="4">
        <v>9</v>
      </c>
      <c r="E25" s="4">
        <v>10</v>
      </c>
      <c r="F25" s="4">
        <v>3</v>
      </c>
      <c r="G25" s="4">
        <f t="shared" si="0"/>
        <v>3</v>
      </c>
      <c r="H25" s="4">
        <f>SUM(COUNTIF($B$2:$B$40,{"&gt;=9","&gt;10"})*{1,-1})</f>
        <v>3</v>
      </c>
    </row>
    <row r="26" spans="1:8" x14ac:dyDescent="0.2">
      <c r="A26" s="1" t="s">
        <v>26</v>
      </c>
      <c r="B26" s="2">
        <v>7.5</v>
      </c>
    </row>
    <row r="27" spans="1:8" x14ac:dyDescent="0.2">
      <c r="A27" s="1" t="s">
        <v>27</v>
      </c>
      <c r="B27" s="2">
        <v>3</v>
      </c>
    </row>
    <row r="28" spans="1:8" x14ac:dyDescent="0.2">
      <c r="A28" s="1" t="s">
        <v>28</v>
      </c>
      <c r="B28" s="2">
        <v>3.5</v>
      </c>
    </row>
    <row r="29" spans="1:8" x14ac:dyDescent="0.2">
      <c r="A29" s="1" t="s">
        <v>29</v>
      </c>
      <c r="B29" s="2">
        <v>2.5</v>
      </c>
    </row>
    <row r="30" spans="1:8" x14ac:dyDescent="0.2">
      <c r="A30" s="1" t="s">
        <v>30</v>
      </c>
      <c r="B30" s="2">
        <v>2.5</v>
      </c>
    </row>
    <row r="31" spans="1:8" x14ac:dyDescent="0.2">
      <c r="A31" s="1" t="s">
        <v>31</v>
      </c>
      <c r="B31" s="2">
        <v>8.5</v>
      </c>
    </row>
    <row r="32" spans="1:8" x14ac:dyDescent="0.2">
      <c r="A32" s="1" t="s">
        <v>32</v>
      </c>
      <c r="B32" s="2">
        <v>8</v>
      </c>
    </row>
    <row r="33" spans="1:2" x14ac:dyDescent="0.2">
      <c r="A33" s="1" t="s">
        <v>33</v>
      </c>
      <c r="B33" s="2">
        <v>9.5</v>
      </c>
    </row>
    <row r="34" spans="1:2" x14ac:dyDescent="0.2">
      <c r="A34" s="1" t="s">
        <v>34</v>
      </c>
      <c r="B34" s="2">
        <v>7</v>
      </c>
    </row>
    <row r="35" spans="1:2" x14ac:dyDescent="0.2">
      <c r="A35" s="1" t="s">
        <v>35</v>
      </c>
      <c r="B35" s="2">
        <v>8.5</v>
      </c>
    </row>
    <row r="36" spans="1:2" x14ac:dyDescent="0.2">
      <c r="A36" s="1" t="s">
        <v>36</v>
      </c>
      <c r="B36" s="2">
        <v>5</v>
      </c>
    </row>
    <row r="37" spans="1:2" x14ac:dyDescent="0.2">
      <c r="A37" s="1" t="s">
        <v>37</v>
      </c>
      <c r="B37" s="2">
        <v>4</v>
      </c>
    </row>
    <row r="38" spans="1:2" x14ac:dyDescent="0.2">
      <c r="A38" s="1" t="s">
        <v>38</v>
      </c>
      <c r="B38" s="2">
        <v>6</v>
      </c>
    </row>
    <row r="39" spans="1:2" x14ac:dyDescent="0.2">
      <c r="A39" s="1" t="s">
        <v>39</v>
      </c>
      <c r="B39" s="2">
        <v>5.5</v>
      </c>
    </row>
    <row r="40" spans="1:2" x14ac:dyDescent="0.2">
      <c r="A40" s="1" t="s">
        <v>40</v>
      </c>
      <c r="B40" s="2">
        <v>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Meriemsoft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tahadzdz</dc:creator>
  <cp:lastModifiedBy>Justice</cp:lastModifiedBy>
  <dcterms:created xsi:type="dcterms:W3CDTF">2010-03-01T03:13:55Z</dcterms:created>
  <dcterms:modified xsi:type="dcterms:W3CDTF">2010-03-01T15:13:00Z</dcterms:modified>
</cp:coreProperties>
</file>